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<sst xmlns="http://schemas.openxmlformats.org/spreadsheetml/2006/main" count="393" uniqueCount="119">
  <si>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</si>
  <si>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</si>
  <si>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</si>
  <si>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</si>
  <si>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</si>
  <si>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</si>
  <si>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</si>
  <si>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</si>
  <si>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Наименование*
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</si>
  <si>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</si>
  <si>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</si>
  <si>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</si>
  <si>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</si>
  <si>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
Номер реестровой записи
(указывается при "запрете" или "ограничении"; при "преимуществе российской продукции" - по желанию)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</si>
  <si>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</si>
  <si>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</si>
  <si>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</si>
  <si>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</si>
  <si>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</si>
  <si>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2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</si>
  <si>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</si>
  <si>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</si>
  <si>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Продукция 1</t>
  </si>
  <si>
    <t xml:space="preserve">шт.</t>
  </si>
  <si>
    <t xml:space="preserve">…</t>
  </si>
  <si>
    <t xml:space="preserve">1.</t>
  </si>
  <si>
    <t xml:space="preserve">Телефон Avaya DECT 3730 (Артикул 700513191)</t>
  </si>
  <si>
    <t xml:space="preserve">Национальный режим не предоставляется – ограничение</t>
  </si>
  <si>
    <t xml:space="preserve">26.30.23</t>
  </si>
  <si>
    <t xml:space="preserve">Столбцы 5-7</t>
  </si>
  <si>
    <t xml:space="preserve">Продукция 2 </t>
  </si>
  <si>
    <t xml:space="preserve">2.</t>
  </si>
  <si>
    <t xml:space="preserve">Зарядное устройство Avaya DECT HANDSET BASIC CHRGR EU (Артикул 700466253)</t>
  </si>
  <si>
    <t xml:space="preserve">3.</t>
  </si>
  <si>
    <t xml:space="preserve">Аккумулятор Avaya DECT 3720/3730 HANDSET BATTERY PACK (Артикул 700466683)</t>
  </si>
  <si>
    <t xml:space="preserve">Национальный режим не предоставляется – преимущество</t>
  </si>
  <si>
    <t xml:space="preserve">27.20.23</t>
  </si>
  <si>
    <t xml:space="preserve">4.</t>
  </si>
  <si>
    <t xml:space="preserve">База Avaya DECT R4</t>
  </si>
  <si>
    <t xml:space="preserve">26.30.11.110</t>
  </si>
  <si>
    <t xml:space="preserve">5.</t>
  </si>
  <si>
    <t xml:space="preserve">Модуль мониторинга VUTLAN VT225t</t>
  </si>
  <si>
    <t xml:space="preserve">26.30.30.110 </t>
  </si>
  <si>
    <t xml:space="preserve">6.</t>
  </si>
  <si>
    <t xml:space="preserve">Датчик дыма, влажности и температуры  VT460 VUTLAN</t>
  </si>
  <si>
    <t xml:space="preserve">7.</t>
  </si>
  <si>
    <t xml:space="preserve">Датчик температуры VT500 VUTLAN</t>
  </si>
  <si>
    <t xml:space="preserve">8.</t>
  </si>
  <si>
    <t xml:space="preserve">Датчик переменного напряжения VT520 VUTLAN</t>
  </si>
  <si>
    <t xml:space="preserve">9.</t>
  </si>
  <si>
    <r>
      <rPr>
        <sz val="12"/>
        <rFont val="Times New Roman"/>
        <family val="1"/>
        <charset val="204"/>
      </rPr>
      <t xml:space="preserve">Аккумулятор свинцово-кислотный, AGM, типа Delta DTM 1205 (12V-5,0 Ah) или эквивалент</t>
    </r>
    <r>
      <rPr>
        <vertAlign val="superscript"/>
        <sz val="12"/>
        <rFont val="Times New Roman"/>
        <family val="1"/>
        <charset val="204"/>
      </rPr>
      <t xml:space="preserve">1</t>
    </r>
  </si>
  <si>
    <t xml:space="preserve">27.20.22.000</t>
  </si>
  <si>
    <t xml:space="preserve">10.</t>
  </si>
  <si>
    <t xml:space="preserve">Аккумулятор свинцово-кислотный, AGM, типа Delta DTM 1217 (12V / 17 Ah) или эквивалент1</t>
  </si>
  <si>
    <t xml:space="preserve">11.</t>
  </si>
  <si>
    <t xml:space="preserve">Аккумулятор Li-ion типоразмер 18650 2500 mAh IMR 20А без защиты</t>
  </si>
  <si>
    <t xml:space="preserve">27.20.23.130</t>
  </si>
  <si>
    <t xml:space="preserve">12.</t>
  </si>
  <si>
    <t xml:space="preserve">Аккумулятор АА 2700 mAh 1,2В NiMH [HR6-2BL]</t>
  </si>
  <si>
    <t xml:space="preserve">27.20.23.120</t>
  </si>
  <si>
    <t xml:space="preserve">13.</t>
  </si>
  <si>
    <t xml:space="preserve">Аккумулятор ААА 900-1000 mAh 1,2В NiMh</t>
  </si>
  <si>
    <t xml:space="preserve">14.</t>
  </si>
  <si>
    <t xml:space="preserve">Аккумулятор типоразмер 6F22 (крона), ёмкость 200 мА*ч, тип Ni-Mh, 9 В.</t>
  </si>
  <si>
    <t xml:space="preserve">15.</t>
  </si>
  <si>
    <t xml:space="preserve">Аккумуляторная перезаряжаема батарейка Li-ion АА 1,5V 2600-2700 mWh со встроенным Type-C разъёмом</t>
  </si>
  <si>
    <t xml:space="preserve">16.</t>
  </si>
  <si>
    <t xml:space="preserve">Элемент питания алкалиновый  А23 (3LR50,  MN21, K23A) 12 В </t>
  </si>
  <si>
    <t xml:space="preserve">17.</t>
  </si>
  <si>
    <t xml:space="preserve">Буферная батарея 3.6В S7-400 6ES7971-0BA00</t>
  </si>
  <si>
    <t xml:space="preserve">18.</t>
  </si>
  <si>
    <t xml:space="preserve">Элемент питания АА (LR6) 1,5В</t>
  </si>
  <si>
    <t xml:space="preserve">19.</t>
  </si>
  <si>
    <t xml:space="preserve">Элемент питания ААА (LR03) 1,5В</t>
  </si>
  <si>
    <t xml:space="preserve">20.</t>
  </si>
  <si>
    <t xml:space="preserve">Элемент питания LR14/C), 1,5В</t>
  </si>
  <si>
    <t xml:space="preserve">21.</t>
  </si>
  <si>
    <t xml:space="preserve">Элемент питания тип Крона, 9В/6LF22</t>
  </si>
  <si>
    <t xml:space="preserve">22.</t>
  </si>
  <si>
    <t xml:space="preserve">Элемент питания А332/LR10 1.5 В</t>
  </si>
  <si>
    <t xml:space="preserve">23.</t>
  </si>
  <si>
    <t xml:space="preserve">Элемент питания AG13/LR44 1.5 В</t>
  </si>
  <si>
    <t xml:space="preserve">24.</t>
  </si>
  <si>
    <t xml:space="preserve">Элемент питания AG12/LR43 1.5 В</t>
  </si>
  <si>
    <t xml:space="preserve">25.</t>
  </si>
  <si>
    <t xml:space="preserve">Элемент питания CR2032, Lithium, 3V</t>
  </si>
  <si>
    <t xml:space="preserve">26.</t>
  </si>
  <si>
    <t xml:space="preserve">Элемент питания CR 2/3 A</t>
  </si>
  <si>
    <t xml:space="preserve">27.</t>
  </si>
  <si>
    <t xml:space="preserve">Инвертор DC/AC-48(60)/220B-1500BA-2U BP  ФОРПОСТ со встроенным симисторным байпасом, артикул: 15-44802  или эквивалент1¹</t>
  </si>
  <si>
    <t xml:space="preserve">26.20.40.116</t>
  </si>
  <si>
    <t xml:space="preserve">28.</t>
  </si>
  <si>
    <t xml:space="preserve">Шнур для телефонной трубки витой черный (2м/0,4м)</t>
  </si>
  <si>
    <t xml:space="preserve">27.32.13.152 </t>
  </si>
  <si>
    <t xml:space="preserve">29.</t>
  </si>
  <si>
    <t xml:space="preserve">Вышка тура ВСП 250-0.7×1.6 базовый блок + 4 секции (6.3 м.) с комплектом опор стабилизаторов вышки туры</t>
  </si>
  <si>
    <t xml:space="preserve">25.11.23.120</t>
  </si>
  <si>
    <t xml:space="preserve">30.</t>
  </si>
  <si>
    <t xml:space="preserve">Управляемый блок удаленного распределения и мониторинга питания NetPing 2-PWR-220 v33-GSM3G </t>
  </si>
  <si>
    <t xml:space="preserve">31.</t>
  </si>
  <si>
    <t xml:space="preserve">IP видеокамера Beward  SV81715-R23</t>
  </si>
  <si>
    <t xml:space="preserve">26.40.33.111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</si>
  <si>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</si>
  <si>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</si>
  <si>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</si>
  <si>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</si>
  <si>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</si>
  <si>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</si>
  <si>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</si>
  <si>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</si>
  <si>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</si>
  <si>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Инструкция по заполнению:</t>
  </si>
  <si>
    <t xml:space="preserve">1. Участник заполняет ячейки, в том числе ячейки в Столбцах  5-7 (в соответствии с требованиями столбца 7 Структуры НМЦ), подсвеченные светло-зеленым цветом.
2. 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3. В столбце 7 при необходимости указывается номер реестровой записи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Федерации).     Документом, подтверждающим происхождение товаров   из государств-членов Евразийского  экономического союза, за исключением Российской Федерации, (вместо номера реестровой записи), является сертификат о происхождении товара, выданный уполномоченным органом государства- члена Евразийского экономического союза.</t>
  </si>
  <si>
    <t xml:space="preserve">4. В случае неуказания номера реестровой записи в столбце 7 Коммерческого предложения при «запрете» или «ограничении», продукция будет считаться иностранного производства.  </t>
  </si>
  <si>
    <t xml:space="preserve">5. * Не допускается в Столбце 2 в наименовании продукции указывать «или эквивалент», необходимо указать конкретную продукцию, предлагаемую к поставке. </t>
  </si>
  <si>
    <t xml:space="preserve">Национальный режим не предоставляется только в отношении медицинских масок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</si>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</sst>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@"/>
    <numFmt numFmtId="167" formatCode="#,##0.00"/>
    <numFmt numFmtId="168" formatCode="0.00"/>
    <numFmt numFmtId="169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76717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vertAlign val="superscript"/>
      <sz val="12"/>
      <name val="Times New Roman"/>
      <family val="1"/>
      <charset val="204"/>
    </font>
    <font>
      <sz val="12"/>
      <color rgb="FFBBE33D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b val="true"/>
      <sz val="12"/>
      <color rgb="FFC9211E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D0CECE"/>
        <bgColor rgb="FFCCCC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1" fillId="0" borderId="1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0" borderId="1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4" fillId="0" borderId="1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5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767171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9"/>
  <sheetViews>
    <sheetView showFormulas="false" showGridLines="fals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R25" activeCellId="0" sqref="R25:R40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35.57"/>
    <col collapsed="false" customWidth="true" hidden="false" outlineLevel="0" max="6" min="5" style="1" width="14.57"/>
    <col collapsed="false" customWidth="true" hidden="false" outlineLevel="0" max="7" min="7" style="1" width="27.86"/>
    <col collapsed="false" customWidth="true" hidden="false" outlineLevel="0" max="8" min="8" style="1" width="30.57"/>
    <col collapsed="false" customWidth="true" hidden="false" outlineLevel="0" max="9" min="9" style="1" width="40.57"/>
    <col collapsed="false" customWidth="false" hidden="false" outlineLevel="0" max="11" min="10" style="1" width="18.57"/>
    <col collapsed="false" customWidth="true" hidden="false" outlineLevel="0" max="14" min="12" style="1" width="4.57"/>
    <col collapsed="false" customWidth="true" hidden="false" outlineLevel="0" max="15" min="15" style="1" width="6.57"/>
    <col collapsed="false" customWidth="true" hidden="false" outlineLevel="0" max="16" min="16" style="1" width="35.28"/>
    <col collapsed="false" customWidth="true" hidden="false" outlineLevel="0" max="17" min="17" style="1" width="55.11"/>
    <col collapsed="false" customWidth="true" hidden="false" outlineLevel="0" max="18" min="18" style="1" width="20.15"/>
    <col collapsed="false" customWidth="true" hidden="false" outlineLevel="0" max="19" min="19" style="1" width="11.36"/>
    <col collapsed="false" customWidth="true" hidden="false" outlineLevel="0" max="20" min="20" style="1" width="13.29"/>
    <col collapsed="false" customWidth="true" hidden="false" outlineLevel="0" max="21" min="21" style="1" width="34.71"/>
    <col collapsed="false" customWidth="true" hidden="false" outlineLevel="0" max="23" min="22" style="1" width="20.57"/>
    <col collapsed="false" customWidth="false" hidden="false" outlineLevel="0" max="16382" min="28" style="1" width="18.57"/>
    <col collapsed="false" customWidth="true" hidden="false" outlineLevel="0" max="16384" min="16383" style="1" width="10.71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</row>
    <row r="2" customFormat="false" ht="16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O2" s="6"/>
      <c r="P2" s="7"/>
      <c r="Q2" s="6"/>
      <c r="R2" s="7"/>
      <c r="S2" s="7"/>
      <c r="T2" s="7"/>
      <c r="U2" s="7"/>
      <c r="V2" s="7"/>
      <c r="W2" s="7"/>
    </row>
    <row r="3" customFormat="false" ht="47.25" hidden="false" customHeight="true" outlineLevel="0" collapsed="false"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customFormat="false" ht="15.75" hidden="false" customHeight="true" outlineLevel="0" collapsed="false">
      <c r="B4" s="11"/>
      <c r="C4" s="12" t="s">
        <v>0</v>
      </c>
      <c r="D4" s="12"/>
      <c r="E4" s="12"/>
      <c r="F4" s="12"/>
      <c r="G4" s="12"/>
      <c r="H4" s="12"/>
      <c r="L4" s="13"/>
      <c r="O4" s="14"/>
      <c r="P4" s="14"/>
      <c r="Q4" s="14"/>
      <c r="R4" s="14"/>
      <c r="S4" s="14"/>
      <c r="T4" s="14"/>
      <c r="U4" s="14"/>
      <c r="V4" s="14"/>
      <c r="W4" s="14"/>
    </row>
    <row r="5" customFormat="false" ht="15.75" hidden="false" customHeight="true" outlineLevel="0" collapsed="false">
      <c r="B5" s="11"/>
      <c r="C5" s="15" t="s">
        <v>1</v>
      </c>
      <c r="D5" s="15"/>
      <c r="E5" s="12"/>
      <c r="F5" s="12"/>
      <c r="G5" s="12"/>
      <c r="H5" s="12"/>
      <c r="L5" s="13"/>
      <c r="O5" s="14"/>
      <c r="P5" s="14"/>
      <c r="Q5" s="14"/>
      <c r="R5" s="14"/>
      <c r="S5" s="14"/>
      <c r="T5" s="14"/>
      <c r="U5" s="14"/>
      <c r="V5" s="14"/>
      <c r="W5" s="14"/>
    </row>
    <row r="6" customFormat="false" ht="24" hidden="false" customHeight="true" outlineLevel="0" collapsed="false">
      <c r="B6" s="11"/>
      <c r="E6" s="12"/>
      <c r="F6" s="12"/>
      <c r="G6" s="12"/>
      <c r="L6" s="13"/>
      <c r="O6" s="6"/>
      <c r="P6" s="6"/>
    </row>
    <row r="7" customFormat="false" ht="15.75" hidden="false" customHeight="false" outlineLevel="0" collapsed="false">
      <c r="B7" s="11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3"/>
      <c r="O7" s="16" t="s">
        <v>3</v>
      </c>
      <c r="P7" s="16"/>
      <c r="Q7" s="16"/>
      <c r="R7" s="16"/>
      <c r="S7" s="16"/>
      <c r="T7" s="16"/>
      <c r="U7" s="16"/>
      <c r="V7" s="16"/>
      <c r="W7" s="16"/>
    </row>
    <row r="8" customFormat="false" ht="24" hidden="false" customHeight="true" outlineLevel="0" collapsed="false">
      <c r="B8" s="11"/>
      <c r="L8" s="13"/>
    </row>
    <row r="9" customFormat="false" ht="24" hidden="false" customHeight="true" outlineLevel="0" collapsed="false">
      <c r="B9" s="11"/>
      <c r="C9" s="17" t="s">
        <v>4</v>
      </c>
      <c r="D9" s="17"/>
      <c r="E9" s="18"/>
      <c r="F9" s="18"/>
      <c r="L9" s="13"/>
    </row>
    <row r="10" customFormat="false" ht="24" hidden="false" customHeight="true" outlineLevel="0" collapsed="false">
      <c r="B10" s="11"/>
      <c r="C10" s="17" t="s">
        <v>5</v>
      </c>
      <c r="D10" s="17"/>
      <c r="E10" s="19"/>
      <c r="F10" s="19"/>
      <c r="L10" s="13"/>
    </row>
    <row r="11" customFormat="false" ht="24" hidden="false" customHeight="true" outlineLevel="0" collapsed="false">
      <c r="B11" s="11"/>
      <c r="C11" s="17" t="s">
        <v>6</v>
      </c>
      <c r="D11" s="17"/>
      <c r="E11" s="19"/>
      <c r="F11" s="19"/>
      <c r="L11" s="13"/>
    </row>
    <row r="12" customFormat="false" ht="15.75" hidden="false" customHeight="false" outlineLevel="0" collapsed="false">
      <c r="B12" s="11"/>
      <c r="L12" s="13"/>
    </row>
    <row r="13" customFormat="false" ht="150.45" hidden="false" customHeight="true" outlineLevel="0" collapsed="false">
      <c r="B13" s="11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13"/>
      <c r="O13" s="21" t="s">
        <v>7</v>
      </c>
      <c r="P13" s="21" t="s">
        <v>16</v>
      </c>
      <c r="Q13" s="21" t="s">
        <v>17</v>
      </c>
      <c r="R13" s="21" t="s">
        <v>18</v>
      </c>
      <c r="S13" s="21" t="s">
        <v>9</v>
      </c>
      <c r="T13" s="21" t="s">
        <v>10</v>
      </c>
      <c r="U13" s="22" t="s">
        <v>19</v>
      </c>
      <c r="V13" s="21" t="s">
        <v>20</v>
      </c>
      <c r="W13" s="21" t="s">
        <v>21</v>
      </c>
    </row>
    <row r="14" customFormat="false" ht="15.75" hidden="false" customHeight="false" outlineLevel="0" collapsed="false">
      <c r="B14" s="11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13"/>
      <c r="O14" s="24" t="n">
        <v>1</v>
      </c>
      <c r="P14" s="25" t="n">
        <v>2</v>
      </c>
      <c r="Q14" s="24" t="n">
        <v>3</v>
      </c>
      <c r="R14" s="24" t="n">
        <v>4</v>
      </c>
      <c r="S14" s="24" t="n">
        <v>5</v>
      </c>
      <c r="T14" s="24" t="n">
        <v>6</v>
      </c>
      <c r="U14" s="26" t="n">
        <v>7</v>
      </c>
      <c r="V14" s="24" t="n">
        <v>8</v>
      </c>
      <c r="W14" s="24" t="n">
        <v>9</v>
      </c>
    </row>
    <row r="15" s="2" customFormat="true" ht="39.8" hidden="false" customHeight="true" outlineLevel="0" collapsed="false">
      <c r="B15" s="27"/>
      <c r="C15" s="28" t="str">
        <f aca="false">O15</f>
        <v>1.</v>
      </c>
      <c r="D15" s="29" t="s">
        <v>22</v>
      </c>
      <c r="E15" s="28" t="s">
        <v>23</v>
      </c>
      <c r="F15" s="30" t="n">
        <v>5</v>
      </c>
      <c r="G15" s="29" t="s">
        <v>24</v>
      </c>
      <c r="H15" s="29" t="s">
        <v>24</v>
      </c>
      <c r="I15" s="31" t="s">
        <v>24</v>
      </c>
      <c r="J15" s="32" t="n">
        <v>0</v>
      </c>
      <c r="K15" s="33" t="n">
        <f aca="false">F15*J15</f>
        <v>0</v>
      </c>
      <c r="L15" s="34"/>
      <c r="O15" s="35" t="s">
        <v>25</v>
      </c>
      <c r="P15" s="36" t="s">
        <v>26</v>
      </c>
      <c r="Q15" s="37" t="s">
        <v>27</v>
      </c>
      <c r="R15" s="38" t="s">
        <v>28</v>
      </c>
      <c r="S15" s="28" t="s">
        <v>23</v>
      </c>
      <c r="T15" s="30" t="n">
        <v>5</v>
      </c>
      <c r="U15" s="39" t="s">
        <v>29</v>
      </c>
      <c r="V15" s="33" t="n">
        <v>32367.6666666667</v>
      </c>
      <c r="W15" s="33" t="n">
        <f aca="false">T15*V15</f>
        <v>161838.333333334</v>
      </c>
      <c r="X15" s="4"/>
      <c r="Y15" s="4"/>
      <c r="Z15" s="4"/>
      <c r="AA15" s="4"/>
    </row>
    <row r="16" s="2" customFormat="true" ht="46.5" hidden="false" customHeight="true" outlineLevel="0" collapsed="false">
      <c r="B16" s="27"/>
      <c r="C16" s="28" t="str">
        <f aca="false">O16</f>
        <v>2.</v>
      </c>
      <c r="D16" s="29" t="s">
        <v>30</v>
      </c>
      <c r="E16" s="28" t="s">
        <v>23</v>
      </c>
      <c r="F16" s="30" t="n">
        <v>3</v>
      </c>
      <c r="G16" s="29" t="s">
        <v>24</v>
      </c>
      <c r="H16" s="29" t="s">
        <v>24</v>
      </c>
      <c r="I16" s="31" t="s">
        <v>24</v>
      </c>
      <c r="J16" s="32" t="n">
        <v>0</v>
      </c>
      <c r="K16" s="33" t="n">
        <f aca="false">F16*J16</f>
        <v>0</v>
      </c>
      <c r="L16" s="34"/>
      <c r="O16" s="35" t="s">
        <v>31</v>
      </c>
      <c r="P16" s="36" t="s">
        <v>32</v>
      </c>
      <c r="Q16" s="37" t="s">
        <v>27</v>
      </c>
      <c r="R16" s="38" t="s">
        <v>28</v>
      </c>
      <c r="S16" s="28" t="s">
        <v>23</v>
      </c>
      <c r="T16" s="30" t="n">
        <v>3</v>
      </c>
      <c r="U16" s="39" t="s">
        <v>29</v>
      </c>
      <c r="V16" s="33" t="n">
        <v>4893.33333333333</v>
      </c>
      <c r="W16" s="33" t="n">
        <f aca="false">T16*V16</f>
        <v>14680</v>
      </c>
      <c r="X16" s="4"/>
      <c r="Y16" s="4"/>
      <c r="Z16" s="4"/>
      <c r="AA16" s="4"/>
    </row>
    <row r="17" s="2" customFormat="true" ht="46.5" hidden="false" customHeight="true" outlineLevel="0" collapsed="false">
      <c r="B17" s="27"/>
      <c r="C17" s="28" t="s">
        <v>33</v>
      </c>
      <c r="D17" s="29" t="s">
        <v>24</v>
      </c>
      <c r="E17" s="28" t="s">
        <v>23</v>
      </c>
      <c r="F17" s="30" t="n">
        <v>8</v>
      </c>
      <c r="G17" s="29" t="s">
        <v>24</v>
      </c>
      <c r="H17" s="29" t="s">
        <v>24</v>
      </c>
      <c r="I17" s="31" t="s">
        <v>24</v>
      </c>
      <c r="J17" s="32" t="n">
        <v>0</v>
      </c>
      <c r="K17" s="33" t="n">
        <f aca="false">F17*J17</f>
        <v>0</v>
      </c>
      <c r="L17" s="34"/>
      <c r="O17" s="35" t="s">
        <v>33</v>
      </c>
      <c r="P17" s="36" t="s">
        <v>34</v>
      </c>
      <c r="Q17" s="37" t="s">
        <v>35</v>
      </c>
      <c r="R17" s="40" t="s">
        <v>36</v>
      </c>
      <c r="S17" s="28" t="s">
        <v>23</v>
      </c>
      <c r="T17" s="30" t="n">
        <v>8</v>
      </c>
      <c r="U17" s="39" t="s">
        <v>29</v>
      </c>
      <c r="V17" s="33" t="n">
        <v>4945.66666666667</v>
      </c>
      <c r="W17" s="33" t="n">
        <f aca="false">T17*V17</f>
        <v>39565.3333333334</v>
      </c>
      <c r="X17" s="4"/>
      <c r="Y17" s="4"/>
      <c r="Z17" s="4"/>
      <c r="AA17" s="4"/>
    </row>
    <row r="18" s="2" customFormat="true" ht="47.25" hidden="false" customHeight="true" outlineLevel="0" collapsed="false">
      <c r="B18" s="27"/>
      <c r="C18" s="28" t="s">
        <v>37</v>
      </c>
      <c r="D18" s="29" t="s">
        <v>24</v>
      </c>
      <c r="E18" s="28" t="s">
        <v>23</v>
      </c>
      <c r="F18" s="30" t="n">
        <v>5</v>
      </c>
      <c r="G18" s="29" t="s">
        <v>24</v>
      </c>
      <c r="H18" s="29" t="s">
        <v>24</v>
      </c>
      <c r="I18" s="31" t="s">
        <v>24</v>
      </c>
      <c r="J18" s="32" t="n">
        <v>0</v>
      </c>
      <c r="K18" s="33" t="n">
        <f aca="false">F18*J18</f>
        <v>0</v>
      </c>
      <c r="L18" s="34"/>
      <c r="O18" s="35" t="s">
        <v>37</v>
      </c>
      <c r="P18" s="41" t="s">
        <v>38</v>
      </c>
      <c r="Q18" s="37" t="s">
        <v>27</v>
      </c>
      <c r="R18" s="38" t="s">
        <v>39</v>
      </c>
      <c r="S18" s="28" t="s">
        <v>23</v>
      </c>
      <c r="T18" s="30" t="n">
        <v>5</v>
      </c>
      <c r="U18" s="39" t="s">
        <v>29</v>
      </c>
      <c r="V18" s="42" t="n">
        <v>67666.6666666667</v>
      </c>
      <c r="W18" s="33" t="n">
        <f aca="false">T18*V18</f>
        <v>338333.333333334</v>
      </c>
      <c r="X18" s="4"/>
      <c r="Y18" s="4"/>
      <c r="Z18" s="4"/>
      <c r="AA18" s="4"/>
    </row>
    <row r="19" s="2" customFormat="true" ht="33.55" hidden="false" customHeight="true" outlineLevel="0" collapsed="false">
      <c r="B19" s="27"/>
      <c r="C19" s="28" t="s">
        <v>40</v>
      </c>
      <c r="D19" s="29" t="s">
        <v>24</v>
      </c>
      <c r="E19" s="28" t="s">
        <v>23</v>
      </c>
      <c r="F19" s="30" t="n">
        <v>3</v>
      </c>
      <c r="G19" s="29" t="s">
        <v>24</v>
      </c>
      <c r="H19" s="29" t="s">
        <v>24</v>
      </c>
      <c r="I19" s="31" t="s">
        <v>24</v>
      </c>
      <c r="J19" s="32" t="n">
        <v>0</v>
      </c>
      <c r="K19" s="33" t="n">
        <f aca="false">F19*J19</f>
        <v>0</v>
      </c>
      <c r="L19" s="34"/>
      <c r="O19" s="35" t="s">
        <v>40</v>
      </c>
      <c r="P19" s="43" t="s">
        <v>41</v>
      </c>
      <c r="Q19" s="37" t="s">
        <v>27</v>
      </c>
      <c r="R19" s="38" t="s">
        <v>42</v>
      </c>
      <c r="S19" s="28" t="s">
        <v>23</v>
      </c>
      <c r="T19" s="30" t="n">
        <v>3</v>
      </c>
      <c r="U19" s="39" t="s">
        <v>29</v>
      </c>
      <c r="V19" s="42" t="n">
        <v>33982</v>
      </c>
      <c r="W19" s="33" t="n">
        <f aca="false">T19*V19</f>
        <v>101946</v>
      </c>
      <c r="X19" s="4"/>
      <c r="Y19" s="4"/>
      <c r="Z19" s="4"/>
      <c r="AA19" s="4"/>
    </row>
    <row r="20" s="2" customFormat="true" ht="41" hidden="false" customHeight="true" outlineLevel="0" collapsed="false">
      <c r="B20" s="27"/>
      <c r="C20" s="28" t="s">
        <v>43</v>
      </c>
      <c r="D20" s="29" t="s">
        <v>24</v>
      </c>
      <c r="E20" s="28" t="s">
        <v>23</v>
      </c>
      <c r="F20" s="30" t="n">
        <v>3</v>
      </c>
      <c r="G20" s="29" t="s">
        <v>24</v>
      </c>
      <c r="H20" s="29" t="s">
        <v>24</v>
      </c>
      <c r="I20" s="31" t="s">
        <v>24</v>
      </c>
      <c r="J20" s="32" t="n">
        <v>0</v>
      </c>
      <c r="K20" s="33" t="n">
        <f aca="false">F20*J20</f>
        <v>0</v>
      </c>
      <c r="L20" s="34"/>
      <c r="O20" s="35" t="s">
        <v>43</v>
      </c>
      <c r="P20" s="44" t="s">
        <v>44</v>
      </c>
      <c r="Q20" s="37" t="s">
        <v>27</v>
      </c>
      <c r="R20" s="38" t="s">
        <v>42</v>
      </c>
      <c r="S20" s="28" t="s">
        <v>23</v>
      </c>
      <c r="T20" s="30" t="n">
        <v>3</v>
      </c>
      <c r="U20" s="39" t="s">
        <v>29</v>
      </c>
      <c r="V20" s="42" t="n">
        <v>24478</v>
      </c>
      <c r="W20" s="33" t="n">
        <f aca="false">T20*V20</f>
        <v>73434</v>
      </c>
      <c r="X20" s="4"/>
      <c r="Y20" s="4"/>
      <c r="Z20" s="4"/>
      <c r="AA20" s="4"/>
    </row>
    <row r="21" s="2" customFormat="true" ht="23.6" hidden="false" customHeight="true" outlineLevel="0" collapsed="false">
      <c r="B21" s="27"/>
      <c r="C21" s="28" t="s">
        <v>45</v>
      </c>
      <c r="D21" s="29" t="s">
        <v>24</v>
      </c>
      <c r="E21" s="28" t="s">
        <v>23</v>
      </c>
      <c r="F21" s="30" t="n">
        <v>3</v>
      </c>
      <c r="G21" s="29" t="s">
        <v>24</v>
      </c>
      <c r="H21" s="29" t="s">
        <v>24</v>
      </c>
      <c r="I21" s="31" t="s">
        <v>24</v>
      </c>
      <c r="J21" s="32" t="n">
        <v>0</v>
      </c>
      <c r="K21" s="33" t="n">
        <f aca="false">F21*J21</f>
        <v>0</v>
      </c>
      <c r="L21" s="34"/>
      <c r="O21" s="35" t="s">
        <v>45</v>
      </c>
      <c r="P21" s="45" t="s">
        <v>46</v>
      </c>
      <c r="Q21" s="37" t="s">
        <v>27</v>
      </c>
      <c r="R21" s="38" t="s">
        <v>42</v>
      </c>
      <c r="S21" s="28" t="s">
        <v>23</v>
      </c>
      <c r="T21" s="30" t="n">
        <v>3</v>
      </c>
      <c r="U21" s="39" t="s">
        <v>29</v>
      </c>
      <c r="V21" s="42" t="n">
        <v>6464.33333333333</v>
      </c>
      <c r="W21" s="33" t="n">
        <f aca="false">T21*V21</f>
        <v>19393</v>
      </c>
      <c r="X21" s="4"/>
      <c r="Y21" s="4"/>
      <c r="Z21" s="4"/>
      <c r="AA21" s="4"/>
    </row>
    <row r="22" s="2" customFormat="true" ht="29.85" hidden="false" customHeight="true" outlineLevel="0" collapsed="false">
      <c r="B22" s="27"/>
      <c r="C22" s="28" t="s">
        <v>47</v>
      </c>
      <c r="D22" s="29" t="s">
        <v>24</v>
      </c>
      <c r="E22" s="28" t="s">
        <v>23</v>
      </c>
      <c r="F22" s="30" t="n">
        <v>3</v>
      </c>
      <c r="G22" s="29" t="s">
        <v>24</v>
      </c>
      <c r="H22" s="29" t="s">
        <v>24</v>
      </c>
      <c r="I22" s="31" t="s">
        <v>24</v>
      </c>
      <c r="J22" s="32" t="n">
        <v>0</v>
      </c>
      <c r="K22" s="33" t="n">
        <f aca="false">F22*J22</f>
        <v>0</v>
      </c>
      <c r="L22" s="34"/>
      <c r="O22" s="35" t="s">
        <v>47</v>
      </c>
      <c r="P22" s="45" t="s">
        <v>48</v>
      </c>
      <c r="Q22" s="37" t="s">
        <v>27</v>
      </c>
      <c r="R22" s="38" t="s">
        <v>42</v>
      </c>
      <c r="S22" s="28" t="s">
        <v>23</v>
      </c>
      <c r="T22" s="30" t="n">
        <v>3</v>
      </c>
      <c r="U22" s="39" t="s">
        <v>29</v>
      </c>
      <c r="V22" s="42" t="n">
        <v>9339.33333333333</v>
      </c>
      <c r="W22" s="33" t="n">
        <f aca="false">T22*V22</f>
        <v>28018</v>
      </c>
      <c r="X22" s="4"/>
      <c r="Y22" s="4"/>
      <c r="Z22" s="4"/>
      <c r="AA22" s="4"/>
    </row>
    <row r="23" s="2" customFormat="true" ht="47.25" hidden="false" customHeight="true" outlineLevel="0" collapsed="false">
      <c r="B23" s="27"/>
      <c r="C23" s="28" t="s">
        <v>49</v>
      </c>
      <c r="D23" s="29" t="s">
        <v>24</v>
      </c>
      <c r="E23" s="28" t="s">
        <v>23</v>
      </c>
      <c r="F23" s="30" t="n">
        <v>30</v>
      </c>
      <c r="G23" s="29" t="s">
        <v>24</v>
      </c>
      <c r="H23" s="29" t="s">
        <v>24</v>
      </c>
      <c r="I23" s="31" t="s">
        <v>24</v>
      </c>
      <c r="J23" s="32" t="n">
        <v>0</v>
      </c>
      <c r="K23" s="33" t="n">
        <f aca="false">F23*J23</f>
        <v>0</v>
      </c>
      <c r="L23" s="34"/>
      <c r="O23" s="35" t="s">
        <v>49</v>
      </c>
      <c r="P23" s="36" t="s">
        <v>50</v>
      </c>
      <c r="Q23" s="46" t="s">
        <v>27</v>
      </c>
      <c r="R23" s="38" t="s">
        <v>51</v>
      </c>
      <c r="S23" s="28" t="s">
        <v>23</v>
      </c>
      <c r="T23" s="30" t="n">
        <v>30</v>
      </c>
      <c r="U23" s="39" t="s">
        <v>29</v>
      </c>
      <c r="V23" s="33" t="n">
        <v>1591.66666666667</v>
      </c>
      <c r="W23" s="33" t="n">
        <f aca="false">T23*V23</f>
        <v>47750.0000000001</v>
      </c>
      <c r="X23" s="4"/>
      <c r="Y23" s="4"/>
      <c r="Z23" s="4"/>
      <c r="AA23" s="4"/>
    </row>
    <row r="24" s="2" customFormat="true" ht="52.2" hidden="false" customHeight="true" outlineLevel="0" collapsed="false">
      <c r="B24" s="27"/>
      <c r="C24" s="28" t="s">
        <v>52</v>
      </c>
      <c r="D24" s="29" t="s">
        <v>24</v>
      </c>
      <c r="E24" s="28" t="s">
        <v>23</v>
      </c>
      <c r="F24" s="30" t="n">
        <v>40</v>
      </c>
      <c r="G24" s="29" t="s">
        <v>24</v>
      </c>
      <c r="H24" s="29" t="s">
        <v>24</v>
      </c>
      <c r="I24" s="31" t="s">
        <v>24</v>
      </c>
      <c r="J24" s="32" t="n">
        <v>0</v>
      </c>
      <c r="K24" s="33" t="n">
        <f aca="false">F24*J24</f>
        <v>0</v>
      </c>
      <c r="L24" s="34"/>
      <c r="O24" s="35" t="s">
        <v>52</v>
      </c>
      <c r="P24" s="36" t="s">
        <v>53</v>
      </c>
      <c r="Q24" s="46" t="s">
        <v>27</v>
      </c>
      <c r="R24" s="38" t="s">
        <v>51</v>
      </c>
      <c r="S24" s="28" t="s">
        <v>23</v>
      </c>
      <c r="T24" s="30" t="n">
        <v>40</v>
      </c>
      <c r="U24" s="39" t="s">
        <v>29</v>
      </c>
      <c r="V24" s="42" t="n">
        <v>4300</v>
      </c>
      <c r="W24" s="33" t="n">
        <f aca="false">T24*V24</f>
        <v>172000</v>
      </c>
      <c r="X24" s="4"/>
      <c r="Y24" s="4"/>
      <c r="Z24" s="4"/>
      <c r="AA24" s="4"/>
    </row>
    <row r="25" s="2" customFormat="true" ht="42.25" hidden="false" customHeight="true" outlineLevel="0" collapsed="false">
      <c r="B25" s="27"/>
      <c r="C25" s="28" t="s">
        <v>54</v>
      </c>
      <c r="D25" s="29" t="s">
        <v>24</v>
      </c>
      <c r="E25" s="28" t="s">
        <v>23</v>
      </c>
      <c r="F25" s="30" t="n">
        <v>6</v>
      </c>
      <c r="G25" s="29" t="s">
        <v>24</v>
      </c>
      <c r="H25" s="29" t="s">
        <v>24</v>
      </c>
      <c r="I25" s="31" t="s">
        <v>24</v>
      </c>
      <c r="J25" s="32" t="n">
        <v>0</v>
      </c>
      <c r="K25" s="33" t="n">
        <f aca="false">F25*J25</f>
        <v>0</v>
      </c>
      <c r="L25" s="34"/>
      <c r="O25" s="35" t="s">
        <v>54</v>
      </c>
      <c r="P25" s="36" t="s">
        <v>55</v>
      </c>
      <c r="Q25" s="46" t="s">
        <v>35</v>
      </c>
      <c r="R25" s="40" t="s">
        <v>56</v>
      </c>
      <c r="S25" s="28" t="s">
        <v>23</v>
      </c>
      <c r="T25" s="30" t="n">
        <v>6</v>
      </c>
      <c r="U25" s="39" t="s">
        <v>29</v>
      </c>
      <c r="V25" s="33" t="n">
        <v>598</v>
      </c>
      <c r="W25" s="33" t="n">
        <f aca="false">T25*V25</f>
        <v>3588</v>
      </c>
      <c r="X25" s="4"/>
      <c r="Y25" s="4"/>
      <c r="Z25" s="4"/>
      <c r="AA25" s="4"/>
    </row>
    <row r="26" s="2" customFormat="true" ht="34.5" hidden="false" customHeight="true" outlineLevel="0" collapsed="false">
      <c r="B26" s="27"/>
      <c r="C26" s="28" t="s">
        <v>57</v>
      </c>
      <c r="D26" s="29" t="s">
        <v>24</v>
      </c>
      <c r="E26" s="28" t="s">
        <v>23</v>
      </c>
      <c r="F26" s="30" t="n">
        <v>20</v>
      </c>
      <c r="G26" s="29" t="s">
        <v>24</v>
      </c>
      <c r="H26" s="29" t="s">
        <v>24</v>
      </c>
      <c r="I26" s="31" t="s">
        <v>24</v>
      </c>
      <c r="J26" s="32" t="n">
        <v>0</v>
      </c>
      <c r="K26" s="33" t="n">
        <f aca="false">F26*J26</f>
        <v>0</v>
      </c>
      <c r="L26" s="34"/>
      <c r="O26" s="35" t="s">
        <v>57</v>
      </c>
      <c r="P26" s="36" t="s">
        <v>58</v>
      </c>
      <c r="Q26" s="46" t="s">
        <v>35</v>
      </c>
      <c r="R26" s="40" t="s">
        <v>59</v>
      </c>
      <c r="S26" s="28" t="s">
        <v>23</v>
      </c>
      <c r="T26" s="30" t="n">
        <v>20</v>
      </c>
      <c r="U26" s="39" t="s">
        <v>29</v>
      </c>
      <c r="V26" s="33" t="n">
        <v>203.333333333333</v>
      </c>
      <c r="W26" s="33" t="n">
        <f aca="false">T26*V26</f>
        <v>4066.66666666666</v>
      </c>
      <c r="X26" s="4"/>
      <c r="Y26" s="4"/>
      <c r="Z26" s="4"/>
      <c r="AA26" s="4"/>
    </row>
    <row r="27" s="2" customFormat="true" ht="46" hidden="false" customHeight="true" outlineLevel="0" collapsed="false">
      <c r="B27" s="27"/>
      <c r="C27" s="28" t="s">
        <v>60</v>
      </c>
      <c r="D27" s="29" t="s">
        <v>24</v>
      </c>
      <c r="E27" s="28" t="s">
        <v>23</v>
      </c>
      <c r="F27" s="30" t="n">
        <v>50</v>
      </c>
      <c r="G27" s="29" t="s">
        <v>24</v>
      </c>
      <c r="H27" s="29" t="s">
        <v>24</v>
      </c>
      <c r="I27" s="31" t="s">
        <v>24</v>
      </c>
      <c r="J27" s="32" t="n">
        <v>0</v>
      </c>
      <c r="K27" s="33" t="n">
        <f aca="false">F27*J27</f>
        <v>0</v>
      </c>
      <c r="L27" s="34"/>
      <c r="O27" s="35" t="s">
        <v>60</v>
      </c>
      <c r="P27" s="36" t="s">
        <v>61</v>
      </c>
      <c r="Q27" s="46" t="s">
        <v>35</v>
      </c>
      <c r="R27" s="40" t="s">
        <v>59</v>
      </c>
      <c r="S27" s="28" t="s">
        <v>23</v>
      </c>
      <c r="T27" s="30" t="n">
        <v>50</v>
      </c>
      <c r="U27" s="39" t="s">
        <v>29</v>
      </c>
      <c r="V27" s="33" t="n">
        <v>130.666666666667</v>
      </c>
      <c r="W27" s="33" t="n">
        <f aca="false">T27*V27</f>
        <v>6533.33333333335</v>
      </c>
      <c r="X27" s="4"/>
      <c r="Y27" s="4"/>
      <c r="Z27" s="4"/>
      <c r="AA27" s="4"/>
    </row>
    <row r="28" s="2" customFormat="true" ht="46.5" hidden="false" customHeight="true" outlineLevel="0" collapsed="false">
      <c r="B28" s="27"/>
      <c r="C28" s="28" t="s">
        <v>62</v>
      </c>
      <c r="D28" s="29" t="s">
        <v>24</v>
      </c>
      <c r="E28" s="28" t="s">
        <v>23</v>
      </c>
      <c r="F28" s="30" t="n">
        <v>5</v>
      </c>
      <c r="G28" s="29" t="s">
        <v>24</v>
      </c>
      <c r="H28" s="29" t="s">
        <v>24</v>
      </c>
      <c r="I28" s="31" t="s">
        <v>24</v>
      </c>
      <c r="J28" s="32" t="n">
        <v>0</v>
      </c>
      <c r="K28" s="33" t="n">
        <f aca="false">F28*J28</f>
        <v>0</v>
      </c>
      <c r="L28" s="34"/>
      <c r="O28" s="35" t="s">
        <v>62</v>
      </c>
      <c r="P28" s="36" t="s">
        <v>63</v>
      </c>
      <c r="Q28" s="46" t="s">
        <v>35</v>
      </c>
      <c r="R28" s="40" t="s">
        <v>59</v>
      </c>
      <c r="S28" s="28" t="s">
        <v>23</v>
      </c>
      <c r="T28" s="30" t="n">
        <v>5</v>
      </c>
      <c r="U28" s="39" t="s">
        <v>29</v>
      </c>
      <c r="V28" s="33" t="n">
        <v>591.333333333333</v>
      </c>
      <c r="W28" s="33" t="n">
        <f aca="false">T28*V28</f>
        <v>2956.66666666667</v>
      </c>
      <c r="X28" s="4"/>
      <c r="Y28" s="4"/>
      <c r="Z28" s="4"/>
      <c r="AA28" s="4"/>
    </row>
    <row r="29" s="2" customFormat="true" ht="58.45" hidden="false" customHeight="true" outlineLevel="0" collapsed="false">
      <c r="B29" s="27"/>
      <c r="C29" s="28" t="s">
        <v>64</v>
      </c>
      <c r="D29" s="29" t="s">
        <v>24</v>
      </c>
      <c r="E29" s="28" t="s">
        <v>23</v>
      </c>
      <c r="F29" s="30" t="n">
        <v>12</v>
      </c>
      <c r="G29" s="29" t="s">
        <v>24</v>
      </c>
      <c r="H29" s="29" t="s">
        <v>24</v>
      </c>
      <c r="I29" s="31" t="s">
        <v>24</v>
      </c>
      <c r="J29" s="32" t="n">
        <v>0</v>
      </c>
      <c r="K29" s="33" t="n">
        <f aca="false">F29*J29</f>
        <v>0</v>
      </c>
      <c r="L29" s="34"/>
      <c r="O29" s="35" t="s">
        <v>64</v>
      </c>
      <c r="P29" s="36" t="s">
        <v>65</v>
      </c>
      <c r="Q29" s="46" t="s">
        <v>35</v>
      </c>
      <c r="R29" s="40" t="s">
        <v>56</v>
      </c>
      <c r="S29" s="28" t="s">
        <v>23</v>
      </c>
      <c r="T29" s="30" t="n">
        <v>12</v>
      </c>
      <c r="U29" s="39" t="s">
        <v>29</v>
      </c>
      <c r="V29" s="33" t="n">
        <v>507.666666666667</v>
      </c>
      <c r="W29" s="33" t="n">
        <f aca="false">T29*V29</f>
        <v>6092.00000000001</v>
      </c>
      <c r="X29" s="4"/>
      <c r="Y29" s="4"/>
      <c r="Z29" s="4"/>
      <c r="AA29" s="4"/>
    </row>
    <row r="30" s="2" customFormat="true" ht="32.3" hidden="false" customHeight="true" outlineLevel="0" collapsed="false">
      <c r="B30" s="27"/>
      <c r="C30" s="28" t="s">
        <v>66</v>
      </c>
      <c r="D30" s="29" t="s">
        <v>24</v>
      </c>
      <c r="E30" s="28" t="s">
        <v>23</v>
      </c>
      <c r="F30" s="30" t="n">
        <v>12</v>
      </c>
      <c r="G30" s="29" t="s">
        <v>24</v>
      </c>
      <c r="H30" s="29" t="s">
        <v>24</v>
      </c>
      <c r="I30" s="31" t="s">
        <v>24</v>
      </c>
      <c r="J30" s="32" t="n">
        <v>0</v>
      </c>
      <c r="K30" s="33" t="n">
        <f aca="false">F30*J30</f>
        <v>0</v>
      </c>
      <c r="L30" s="34"/>
      <c r="O30" s="35" t="s">
        <v>66</v>
      </c>
      <c r="P30" s="36" t="s">
        <v>67</v>
      </c>
      <c r="Q30" s="46" t="s">
        <v>35</v>
      </c>
      <c r="R30" s="40" t="s">
        <v>56</v>
      </c>
      <c r="S30" s="28" t="s">
        <v>23</v>
      </c>
      <c r="T30" s="30" t="n">
        <v>12</v>
      </c>
      <c r="U30" s="39" t="s">
        <v>29</v>
      </c>
      <c r="V30" s="33" t="n">
        <v>326.666666666667</v>
      </c>
      <c r="W30" s="33" t="n">
        <f aca="false">T30*V30</f>
        <v>3920</v>
      </c>
      <c r="X30" s="4"/>
      <c r="Y30" s="4"/>
      <c r="Z30" s="4"/>
      <c r="AA30" s="4"/>
    </row>
    <row r="31" s="2" customFormat="true" ht="32.3" hidden="false" customHeight="true" outlineLevel="0" collapsed="false">
      <c r="B31" s="27"/>
      <c r="C31" s="28" t="s">
        <v>68</v>
      </c>
      <c r="D31" s="29" t="s">
        <v>24</v>
      </c>
      <c r="E31" s="28" t="s">
        <v>23</v>
      </c>
      <c r="F31" s="30" t="n">
        <v>50</v>
      </c>
      <c r="G31" s="29" t="s">
        <v>24</v>
      </c>
      <c r="H31" s="29" t="s">
        <v>24</v>
      </c>
      <c r="I31" s="31" t="s">
        <v>24</v>
      </c>
      <c r="J31" s="32" t="n">
        <v>0</v>
      </c>
      <c r="K31" s="33" t="n">
        <f aca="false">F31*J31</f>
        <v>0</v>
      </c>
      <c r="L31" s="34"/>
      <c r="O31" s="35" t="s">
        <v>68</v>
      </c>
      <c r="P31" s="36" t="s">
        <v>69</v>
      </c>
      <c r="Q31" s="46" t="s">
        <v>35</v>
      </c>
      <c r="R31" s="40" t="s">
        <v>36</v>
      </c>
      <c r="S31" s="28" t="s">
        <v>23</v>
      </c>
      <c r="T31" s="30" t="n">
        <v>50</v>
      </c>
      <c r="U31" s="39" t="s">
        <v>29</v>
      </c>
      <c r="V31" s="33" t="n">
        <v>1148.33333333333</v>
      </c>
      <c r="W31" s="33" t="n">
        <f aca="false">T31*V31</f>
        <v>57416.6666666665</v>
      </c>
      <c r="X31" s="4"/>
      <c r="Y31" s="4"/>
      <c r="Z31" s="4"/>
      <c r="AA31" s="4"/>
    </row>
    <row r="32" s="2" customFormat="true" ht="32.3" hidden="false" customHeight="true" outlineLevel="0" collapsed="false">
      <c r="B32" s="27"/>
      <c r="C32" s="28" t="s">
        <v>70</v>
      </c>
      <c r="D32" s="29" t="s">
        <v>24</v>
      </c>
      <c r="E32" s="28" t="s">
        <v>23</v>
      </c>
      <c r="F32" s="30" t="n">
        <v>200</v>
      </c>
      <c r="G32" s="29" t="s">
        <v>24</v>
      </c>
      <c r="H32" s="29" t="s">
        <v>24</v>
      </c>
      <c r="I32" s="31" t="s">
        <v>24</v>
      </c>
      <c r="J32" s="32" t="n">
        <v>0</v>
      </c>
      <c r="K32" s="33" t="n">
        <f aca="false">F32*J32</f>
        <v>0</v>
      </c>
      <c r="L32" s="34"/>
      <c r="O32" s="35" t="s">
        <v>70</v>
      </c>
      <c r="P32" s="36" t="s">
        <v>71</v>
      </c>
      <c r="Q32" s="46" t="s">
        <v>35</v>
      </c>
      <c r="R32" s="40" t="s">
        <v>36</v>
      </c>
      <c r="S32" s="28" t="s">
        <v>23</v>
      </c>
      <c r="T32" s="30" t="n">
        <v>200</v>
      </c>
      <c r="U32" s="39" t="s">
        <v>29</v>
      </c>
      <c r="V32" s="33" t="n">
        <v>20</v>
      </c>
      <c r="W32" s="33" t="n">
        <f aca="false">T32*V32</f>
        <v>4000</v>
      </c>
      <c r="X32" s="4"/>
      <c r="Y32" s="4"/>
      <c r="Z32" s="4"/>
      <c r="AA32" s="4"/>
    </row>
    <row r="33" s="2" customFormat="true" ht="27.35" hidden="false" customHeight="true" outlineLevel="0" collapsed="false">
      <c r="B33" s="27"/>
      <c r="C33" s="28" t="s">
        <v>72</v>
      </c>
      <c r="D33" s="29" t="s">
        <v>24</v>
      </c>
      <c r="E33" s="28" t="s">
        <v>23</v>
      </c>
      <c r="F33" s="30" t="n">
        <v>200</v>
      </c>
      <c r="G33" s="29" t="s">
        <v>24</v>
      </c>
      <c r="H33" s="29" t="s">
        <v>24</v>
      </c>
      <c r="I33" s="31" t="s">
        <v>24</v>
      </c>
      <c r="J33" s="32" t="n">
        <v>0</v>
      </c>
      <c r="K33" s="33" t="n">
        <f aca="false">F33*J33</f>
        <v>0</v>
      </c>
      <c r="L33" s="34"/>
      <c r="O33" s="35" t="s">
        <v>72</v>
      </c>
      <c r="P33" s="36" t="s">
        <v>73</v>
      </c>
      <c r="Q33" s="46" t="s">
        <v>35</v>
      </c>
      <c r="R33" s="40" t="s">
        <v>36</v>
      </c>
      <c r="S33" s="28" t="s">
        <v>23</v>
      </c>
      <c r="T33" s="30" t="n">
        <v>200</v>
      </c>
      <c r="U33" s="39" t="s">
        <v>29</v>
      </c>
      <c r="V33" s="33" t="n">
        <v>20.3333333333333</v>
      </c>
      <c r="W33" s="33" t="n">
        <f aca="false">T33*V33</f>
        <v>4066.66666666666</v>
      </c>
      <c r="X33" s="4"/>
      <c r="Y33" s="4"/>
      <c r="Z33" s="4"/>
      <c r="AA33" s="4"/>
    </row>
    <row r="34" s="2" customFormat="true" ht="31.05" hidden="false" customHeight="true" outlineLevel="0" collapsed="false">
      <c r="B34" s="27"/>
      <c r="C34" s="28" t="s">
        <v>74</v>
      </c>
      <c r="D34" s="29" t="s">
        <v>24</v>
      </c>
      <c r="E34" s="28" t="s">
        <v>23</v>
      </c>
      <c r="F34" s="30" t="n">
        <v>25</v>
      </c>
      <c r="G34" s="29" t="s">
        <v>24</v>
      </c>
      <c r="H34" s="29" t="s">
        <v>24</v>
      </c>
      <c r="I34" s="31" t="s">
        <v>24</v>
      </c>
      <c r="J34" s="32" t="n">
        <v>0</v>
      </c>
      <c r="K34" s="33" t="n">
        <f aca="false">F34*J34</f>
        <v>0</v>
      </c>
      <c r="L34" s="34"/>
      <c r="O34" s="35" t="s">
        <v>74</v>
      </c>
      <c r="P34" s="36" t="s">
        <v>75</v>
      </c>
      <c r="Q34" s="46" t="s">
        <v>35</v>
      </c>
      <c r="R34" s="40" t="s">
        <v>36</v>
      </c>
      <c r="S34" s="28" t="s">
        <v>23</v>
      </c>
      <c r="T34" s="30" t="n">
        <v>25</v>
      </c>
      <c r="U34" s="39" t="s">
        <v>29</v>
      </c>
      <c r="V34" s="33" t="n">
        <v>100</v>
      </c>
      <c r="W34" s="33" t="n">
        <f aca="false">T34*V34</f>
        <v>2500</v>
      </c>
      <c r="X34" s="4"/>
      <c r="Y34" s="4"/>
      <c r="Z34" s="4"/>
      <c r="AA34" s="4"/>
    </row>
    <row r="35" s="2" customFormat="true" ht="32.3" hidden="false" customHeight="true" outlineLevel="0" collapsed="false">
      <c r="B35" s="27"/>
      <c r="C35" s="28" t="s">
        <v>76</v>
      </c>
      <c r="D35" s="29" t="s">
        <v>24</v>
      </c>
      <c r="E35" s="28" t="s">
        <v>23</v>
      </c>
      <c r="F35" s="30" t="n">
        <v>20</v>
      </c>
      <c r="G35" s="29" t="s">
        <v>24</v>
      </c>
      <c r="H35" s="29" t="s">
        <v>24</v>
      </c>
      <c r="I35" s="31" t="s">
        <v>24</v>
      </c>
      <c r="J35" s="32" t="n">
        <v>0</v>
      </c>
      <c r="K35" s="33" t="n">
        <f aca="false">F35*J35</f>
        <v>0</v>
      </c>
      <c r="L35" s="34"/>
      <c r="O35" s="35" t="s">
        <v>76</v>
      </c>
      <c r="P35" s="36" t="s">
        <v>77</v>
      </c>
      <c r="Q35" s="46" t="s">
        <v>35</v>
      </c>
      <c r="R35" s="40" t="s">
        <v>36</v>
      </c>
      <c r="S35" s="28" t="s">
        <v>23</v>
      </c>
      <c r="T35" s="30" t="n">
        <v>20</v>
      </c>
      <c r="U35" s="39" t="s">
        <v>29</v>
      </c>
      <c r="V35" s="33" t="n">
        <v>122</v>
      </c>
      <c r="W35" s="33" t="n">
        <f aca="false">T35*V35</f>
        <v>2440</v>
      </c>
      <c r="X35" s="4"/>
      <c r="Y35" s="4"/>
      <c r="Z35" s="4"/>
      <c r="AA35" s="4"/>
    </row>
    <row r="36" s="2" customFormat="true" ht="31.05" hidden="false" customHeight="true" outlineLevel="0" collapsed="false">
      <c r="B36" s="27"/>
      <c r="C36" s="28" t="s">
        <v>78</v>
      </c>
      <c r="D36" s="29" t="s">
        <v>24</v>
      </c>
      <c r="E36" s="28" t="s">
        <v>23</v>
      </c>
      <c r="F36" s="30" t="n">
        <v>10</v>
      </c>
      <c r="G36" s="29" t="s">
        <v>24</v>
      </c>
      <c r="H36" s="29" t="s">
        <v>24</v>
      </c>
      <c r="I36" s="31" t="s">
        <v>24</v>
      </c>
      <c r="J36" s="32" t="n">
        <v>0</v>
      </c>
      <c r="K36" s="33" t="n">
        <f aca="false">F36*J36</f>
        <v>0</v>
      </c>
      <c r="L36" s="34"/>
      <c r="O36" s="35" t="s">
        <v>78</v>
      </c>
      <c r="P36" s="36" t="s">
        <v>79</v>
      </c>
      <c r="Q36" s="46" t="s">
        <v>35</v>
      </c>
      <c r="R36" s="40" t="s">
        <v>36</v>
      </c>
      <c r="S36" s="28" t="s">
        <v>23</v>
      </c>
      <c r="T36" s="30" t="n">
        <v>10</v>
      </c>
      <c r="U36" s="39" t="s">
        <v>29</v>
      </c>
      <c r="V36" s="33" t="n">
        <v>532</v>
      </c>
      <c r="W36" s="33" t="n">
        <f aca="false">T36*V36</f>
        <v>5320</v>
      </c>
      <c r="X36" s="4"/>
      <c r="Y36" s="4"/>
      <c r="Z36" s="4"/>
      <c r="AA36" s="4"/>
    </row>
    <row r="37" s="2" customFormat="true" ht="18.65" hidden="false" customHeight="true" outlineLevel="0" collapsed="false">
      <c r="B37" s="27"/>
      <c r="C37" s="28" t="s">
        <v>80</v>
      </c>
      <c r="D37" s="29" t="s">
        <v>24</v>
      </c>
      <c r="E37" s="28" t="s">
        <v>23</v>
      </c>
      <c r="F37" s="30" t="n">
        <v>20</v>
      </c>
      <c r="G37" s="29" t="s">
        <v>24</v>
      </c>
      <c r="H37" s="29" t="s">
        <v>24</v>
      </c>
      <c r="I37" s="31" t="s">
        <v>24</v>
      </c>
      <c r="J37" s="32" t="n">
        <v>0</v>
      </c>
      <c r="K37" s="33" t="n">
        <f aca="false">F37*J37</f>
        <v>0</v>
      </c>
      <c r="L37" s="34"/>
      <c r="O37" s="35" t="s">
        <v>80</v>
      </c>
      <c r="P37" s="36" t="s">
        <v>81</v>
      </c>
      <c r="Q37" s="46" t="s">
        <v>35</v>
      </c>
      <c r="R37" s="40" t="s">
        <v>36</v>
      </c>
      <c r="S37" s="28" t="s">
        <v>23</v>
      </c>
      <c r="T37" s="30" t="n">
        <v>20</v>
      </c>
      <c r="U37" s="39" t="s">
        <v>29</v>
      </c>
      <c r="V37" s="33" t="n">
        <v>5.66666666666667</v>
      </c>
      <c r="W37" s="33" t="n">
        <f aca="false">T37*V37</f>
        <v>113.333333333333</v>
      </c>
      <c r="X37" s="4"/>
      <c r="Y37" s="4"/>
      <c r="Z37" s="4"/>
      <c r="AA37" s="4"/>
    </row>
    <row r="38" s="2" customFormat="true" ht="21.1" hidden="false" customHeight="true" outlineLevel="0" collapsed="false">
      <c r="B38" s="27"/>
      <c r="C38" s="28" t="s">
        <v>82</v>
      </c>
      <c r="D38" s="29" t="s">
        <v>24</v>
      </c>
      <c r="E38" s="28" t="s">
        <v>23</v>
      </c>
      <c r="F38" s="30" t="n">
        <v>10</v>
      </c>
      <c r="G38" s="29" t="s">
        <v>24</v>
      </c>
      <c r="H38" s="29" t="s">
        <v>24</v>
      </c>
      <c r="I38" s="31" t="s">
        <v>24</v>
      </c>
      <c r="J38" s="32" t="n">
        <v>0</v>
      </c>
      <c r="K38" s="33" t="n">
        <f aca="false">F38*J38</f>
        <v>0</v>
      </c>
      <c r="L38" s="34"/>
      <c r="O38" s="35" t="s">
        <v>82</v>
      </c>
      <c r="P38" s="36" t="s">
        <v>83</v>
      </c>
      <c r="Q38" s="46" t="s">
        <v>35</v>
      </c>
      <c r="R38" s="40" t="s">
        <v>36</v>
      </c>
      <c r="S38" s="28" t="s">
        <v>23</v>
      </c>
      <c r="T38" s="30" t="n">
        <v>10</v>
      </c>
      <c r="U38" s="39" t="s">
        <v>29</v>
      </c>
      <c r="V38" s="33" t="n">
        <v>11</v>
      </c>
      <c r="W38" s="33" t="n">
        <f aca="false">T38*V38</f>
        <v>110</v>
      </c>
      <c r="X38" s="4"/>
      <c r="Y38" s="4"/>
      <c r="Z38" s="4"/>
      <c r="AA38" s="4"/>
    </row>
    <row r="39" s="2" customFormat="true" ht="28.5" hidden="false" customHeight="true" outlineLevel="0" collapsed="false">
      <c r="B39" s="27"/>
      <c r="C39" s="28" t="s">
        <v>84</v>
      </c>
      <c r="D39" s="29" t="s">
        <v>24</v>
      </c>
      <c r="E39" s="28" t="s">
        <v>23</v>
      </c>
      <c r="F39" s="30" t="n">
        <v>30</v>
      </c>
      <c r="G39" s="29" t="s">
        <v>24</v>
      </c>
      <c r="H39" s="29" t="s">
        <v>24</v>
      </c>
      <c r="I39" s="31" t="s">
        <v>24</v>
      </c>
      <c r="J39" s="32" t="n">
        <v>0</v>
      </c>
      <c r="K39" s="33" t="n">
        <f aca="false">F39*J39</f>
        <v>0</v>
      </c>
      <c r="L39" s="34"/>
      <c r="O39" s="35" t="s">
        <v>84</v>
      </c>
      <c r="P39" s="36" t="s">
        <v>85</v>
      </c>
      <c r="Q39" s="46" t="s">
        <v>35</v>
      </c>
      <c r="R39" s="40" t="s">
        <v>36</v>
      </c>
      <c r="S39" s="28" t="s">
        <v>23</v>
      </c>
      <c r="T39" s="30" t="n">
        <v>30</v>
      </c>
      <c r="U39" s="39" t="s">
        <v>29</v>
      </c>
      <c r="V39" s="33" t="n">
        <v>30.6666666666667</v>
      </c>
      <c r="W39" s="33" t="n">
        <f aca="false">T39*V39</f>
        <v>920.000000000001</v>
      </c>
      <c r="X39" s="4"/>
      <c r="Y39" s="4"/>
      <c r="Z39" s="4"/>
      <c r="AA39" s="4"/>
    </row>
    <row r="40" s="2" customFormat="true" ht="28.5" hidden="false" customHeight="true" outlineLevel="0" collapsed="false">
      <c r="B40" s="27"/>
      <c r="C40" s="28" t="s">
        <v>86</v>
      </c>
      <c r="D40" s="29"/>
      <c r="E40" s="28" t="s">
        <v>23</v>
      </c>
      <c r="F40" s="30" t="n">
        <v>10</v>
      </c>
      <c r="G40" s="29"/>
      <c r="H40" s="29"/>
      <c r="I40" s="31"/>
      <c r="J40" s="32" t="n">
        <v>0</v>
      </c>
      <c r="K40" s="33" t="n">
        <f aca="false">F40*J40</f>
        <v>0</v>
      </c>
      <c r="L40" s="34"/>
      <c r="O40" s="35" t="s">
        <v>86</v>
      </c>
      <c r="P40" s="41" t="s">
        <v>87</v>
      </c>
      <c r="Q40" s="46" t="s">
        <v>35</v>
      </c>
      <c r="R40" s="40" t="s">
        <v>36</v>
      </c>
      <c r="S40" s="28" t="s">
        <v>23</v>
      </c>
      <c r="T40" s="30" t="n">
        <v>10</v>
      </c>
      <c r="U40" s="39" t="s">
        <v>29</v>
      </c>
      <c r="V40" s="33" t="n">
        <v>466.666666666667</v>
      </c>
      <c r="W40" s="33" t="n">
        <f aca="false">T40*V40</f>
        <v>4666.66666666667</v>
      </c>
      <c r="X40" s="4"/>
      <c r="Y40" s="4"/>
      <c r="Z40" s="4"/>
      <c r="AA40" s="4"/>
    </row>
    <row r="41" s="2" customFormat="true" ht="60.9" hidden="false" customHeight="true" outlineLevel="0" collapsed="false">
      <c r="B41" s="27"/>
      <c r="C41" s="28" t="s">
        <v>88</v>
      </c>
      <c r="D41" s="29"/>
      <c r="E41" s="28" t="s">
        <v>23</v>
      </c>
      <c r="F41" s="30" t="n">
        <v>2</v>
      </c>
      <c r="G41" s="29"/>
      <c r="H41" s="29"/>
      <c r="I41" s="31"/>
      <c r="J41" s="32" t="n">
        <v>0</v>
      </c>
      <c r="K41" s="33" t="n">
        <f aca="false">F41*J41</f>
        <v>0</v>
      </c>
      <c r="L41" s="34"/>
      <c r="O41" s="35" t="s">
        <v>88</v>
      </c>
      <c r="P41" s="41" t="s">
        <v>89</v>
      </c>
      <c r="Q41" s="37" t="s">
        <v>27</v>
      </c>
      <c r="R41" s="38" t="s">
        <v>90</v>
      </c>
      <c r="S41" s="28" t="s">
        <v>23</v>
      </c>
      <c r="T41" s="30" t="n">
        <v>2</v>
      </c>
      <c r="U41" s="39" t="s">
        <v>29</v>
      </c>
      <c r="V41" s="47" t="n">
        <v>53333.3333333333</v>
      </c>
      <c r="W41" s="33" t="n">
        <f aca="false">T41*V41</f>
        <v>106666.666666667</v>
      </c>
      <c r="X41" s="4"/>
      <c r="Y41" s="4"/>
      <c r="Z41" s="4"/>
      <c r="AA41" s="4"/>
    </row>
    <row r="42" s="2" customFormat="true" ht="28.5" hidden="false" customHeight="true" outlineLevel="0" collapsed="false">
      <c r="B42" s="27"/>
      <c r="C42" s="28" t="s">
        <v>91</v>
      </c>
      <c r="D42" s="29"/>
      <c r="E42" s="28" t="s">
        <v>23</v>
      </c>
      <c r="F42" s="30" t="n">
        <v>50</v>
      </c>
      <c r="G42" s="29"/>
      <c r="H42" s="29"/>
      <c r="I42" s="31"/>
      <c r="J42" s="32" t="n">
        <v>0</v>
      </c>
      <c r="K42" s="33" t="n">
        <f aca="false">F42*J42</f>
        <v>0</v>
      </c>
      <c r="L42" s="34"/>
      <c r="O42" s="35" t="s">
        <v>91</v>
      </c>
      <c r="P42" s="48" t="s">
        <v>92</v>
      </c>
      <c r="Q42" s="37" t="s">
        <v>27</v>
      </c>
      <c r="R42" s="38" t="s">
        <v>93</v>
      </c>
      <c r="S42" s="28" t="s">
        <v>23</v>
      </c>
      <c r="T42" s="30" t="n">
        <v>50</v>
      </c>
      <c r="U42" s="39" t="s">
        <v>29</v>
      </c>
      <c r="V42" s="49" t="n">
        <v>116.666666666667</v>
      </c>
      <c r="W42" s="33" t="n">
        <f aca="false">T42*V42</f>
        <v>5833.33333333335</v>
      </c>
      <c r="X42" s="4"/>
      <c r="Y42" s="4"/>
      <c r="Z42" s="4"/>
      <c r="AA42" s="4"/>
    </row>
    <row r="43" s="2" customFormat="true" ht="63.4" hidden="false" customHeight="true" outlineLevel="0" collapsed="false">
      <c r="B43" s="27"/>
      <c r="C43" s="28" t="s">
        <v>94</v>
      </c>
      <c r="D43" s="29"/>
      <c r="E43" s="28" t="s">
        <v>23</v>
      </c>
      <c r="F43" s="30" t="n">
        <v>1</v>
      </c>
      <c r="G43" s="29"/>
      <c r="H43" s="29"/>
      <c r="I43" s="31"/>
      <c r="J43" s="32" t="n">
        <v>0</v>
      </c>
      <c r="K43" s="33" t="n">
        <f aca="false">F43*J43</f>
        <v>0</v>
      </c>
      <c r="L43" s="34"/>
      <c r="O43" s="35" t="s">
        <v>94</v>
      </c>
      <c r="P43" s="41" t="s">
        <v>95</v>
      </c>
      <c r="Q43" s="37" t="s">
        <v>27</v>
      </c>
      <c r="R43" s="38" t="s">
        <v>96</v>
      </c>
      <c r="S43" s="28" t="s">
        <v>23</v>
      </c>
      <c r="T43" s="30" t="n">
        <v>1</v>
      </c>
      <c r="U43" s="39" t="s">
        <v>29</v>
      </c>
      <c r="V43" s="47" t="n">
        <v>50666.6666666667</v>
      </c>
      <c r="W43" s="33" t="n">
        <f aca="false">T43*V43</f>
        <v>50666.6666666667</v>
      </c>
      <c r="X43" s="4"/>
      <c r="Y43" s="4"/>
      <c r="Z43" s="4"/>
      <c r="AA43" s="4"/>
    </row>
    <row r="44" s="2" customFormat="true" ht="47.25" hidden="false" customHeight="true" outlineLevel="0" collapsed="false">
      <c r="B44" s="27"/>
      <c r="C44" s="28" t="s">
        <v>97</v>
      </c>
      <c r="D44" s="29"/>
      <c r="E44" s="28" t="s">
        <v>23</v>
      </c>
      <c r="F44" s="30" t="n">
        <v>2</v>
      </c>
      <c r="G44" s="29"/>
      <c r="H44" s="29"/>
      <c r="I44" s="31"/>
      <c r="J44" s="32" t="n">
        <v>0</v>
      </c>
      <c r="K44" s="33" t="n">
        <f aca="false">F44*J44</f>
        <v>0</v>
      </c>
      <c r="L44" s="34"/>
      <c r="O44" s="35" t="s">
        <v>97</v>
      </c>
      <c r="P44" s="41" t="s">
        <v>98</v>
      </c>
      <c r="Q44" s="37" t="s">
        <v>27</v>
      </c>
      <c r="R44" s="38" t="s">
        <v>42</v>
      </c>
      <c r="S44" s="28" t="s">
        <v>23</v>
      </c>
      <c r="T44" s="30" t="n">
        <v>2</v>
      </c>
      <c r="U44" s="39" t="s">
        <v>29</v>
      </c>
      <c r="V44" s="47" t="n">
        <v>40433.3333333333</v>
      </c>
      <c r="W44" s="33" t="n">
        <f aca="false">T44*V44</f>
        <v>80866.6666666666</v>
      </c>
      <c r="X44" s="4"/>
      <c r="Y44" s="4"/>
      <c r="Z44" s="4"/>
      <c r="AA44" s="4"/>
    </row>
    <row r="45" s="2" customFormat="true" ht="28.5" hidden="false" customHeight="true" outlineLevel="0" collapsed="false">
      <c r="B45" s="27"/>
      <c r="C45" s="28" t="s">
        <v>99</v>
      </c>
      <c r="D45" s="29"/>
      <c r="E45" s="28" t="s">
        <v>23</v>
      </c>
      <c r="F45" s="30" t="n">
        <v>2</v>
      </c>
      <c r="G45" s="29"/>
      <c r="H45" s="29"/>
      <c r="I45" s="31"/>
      <c r="J45" s="32" t="n">
        <v>0</v>
      </c>
      <c r="K45" s="33" t="n">
        <f aca="false">F45*J45</f>
        <v>0</v>
      </c>
      <c r="L45" s="34"/>
      <c r="O45" s="35" t="s">
        <v>99</v>
      </c>
      <c r="P45" s="41" t="s">
        <v>100</v>
      </c>
      <c r="Q45" s="37" t="s">
        <v>27</v>
      </c>
      <c r="R45" s="38" t="s">
        <v>101</v>
      </c>
      <c r="S45" s="28" t="s">
        <v>23</v>
      </c>
      <c r="T45" s="30" t="n">
        <v>2</v>
      </c>
      <c r="U45" s="39" t="s">
        <v>29</v>
      </c>
      <c r="V45" s="47" t="n">
        <v>70180</v>
      </c>
      <c r="W45" s="33" t="n">
        <f aca="false">T45*V45</f>
        <v>140360</v>
      </c>
      <c r="X45" s="4"/>
      <c r="Y45" s="4"/>
      <c r="Z45" s="4"/>
      <c r="AA45" s="4"/>
    </row>
    <row r="46" s="2" customFormat="true" ht="24" hidden="false" customHeight="true" outlineLevel="0" collapsed="false">
      <c r="A46" s="1"/>
      <c r="B46" s="11"/>
      <c r="C46" s="50" t="s">
        <v>102</v>
      </c>
      <c r="D46" s="50"/>
      <c r="E46" s="50"/>
      <c r="F46" s="50"/>
      <c r="G46" s="50"/>
      <c r="H46" s="50"/>
      <c r="I46" s="51" t="s">
        <v>103</v>
      </c>
      <c r="J46" s="51"/>
      <c r="K46" s="52" t="n">
        <f aca="false">SUM(K15:K45)</f>
        <v>0</v>
      </c>
      <c r="L46" s="13"/>
      <c r="M46" s="1"/>
      <c r="N46" s="1"/>
      <c r="O46" s="53" t="s">
        <v>104</v>
      </c>
      <c r="P46" s="53"/>
      <c r="Q46" s="53"/>
      <c r="R46" s="53"/>
      <c r="S46" s="53"/>
      <c r="T46" s="54" t="s">
        <v>103</v>
      </c>
      <c r="U46" s="55"/>
      <c r="V46" s="56"/>
      <c r="W46" s="57" t="n">
        <f aca="false">SUM(W15:W45)</f>
        <v>1490061.33333333</v>
      </c>
      <c r="X46" s="4"/>
      <c r="Y46" s="4"/>
      <c r="Z46" s="4"/>
      <c r="AA46" s="4"/>
    </row>
    <row r="47" s="2" customFormat="true" ht="24" hidden="false" customHeight="true" outlineLevel="0" collapsed="false">
      <c r="A47" s="1"/>
      <c r="B47" s="11"/>
      <c r="C47" s="50"/>
      <c r="D47" s="50"/>
      <c r="E47" s="50"/>
      <c r="F47" s="50"/>
      <c r="G47" s="50"/>
      <c r="H47" s="50"/>
      <c r="I47" s="51" t="s">
        <v>105</v>
      </c>
      <c r="J47" s="58" t="n">
        <v>0.22</v>
      </c>
      <c r="K47" s="52" t="n">
        <f aca="false">J47*K46</f>
        <v>0</v>
      </c>
      <c r="L47" s="13"/>
      <c r="M47" s="1"/>
      <c r="N47" s="1"/>
      <c r="O47" s="53"/>
      <c r="P47" s="53"/>
      <c r="Q47" s="53"/>
      <c r="R47" s="53"/>
      <c r="S47" s="53"/>
      <c r="T47" s="59" t="s">
        <v>105</v>
      </c>
      <c r="U47" s="59"/>
      <c r="V47" s="60" t="n">
        <v>0.22</v>
      </c>
      <c r="W47" s="57" t="n">
        <f aca="false">V47*W46</f>
        <v>327813.493333333</v>
      </c>
      <c r="X47" s="4"/>
      <c r="Y47" s="4"/>
      <c r="Z47" s="4"/>
      <c r="AA47" s="4"/>
    </row>
    <row r="48" s="2" customFormat="true" ht="24" hidden="false" customHeight="true" outlineLevel="0" collapsed="false">
      <c r="A48" s="1"/>
      <c r="B48" s="11"/>
      <c r="C48" s="50"/>
      <c r="D48" s="50"/>
      <c r="E48" s="50"/>
      <c r="F48" s="50"/>
      <c r="G48" s="50"/>
      <c r="H48" s="50"/>
      <c r="I48" s="51" t="s">
        <v>106</v>
      </c>
      <c r="J48" s="51"/>
      <c r="K48" s="52" t="n">
        <f aca="false">SUM(K46:K47)</f>
        <v>0</v>
      </c>
      <c r="L48" s="13"/>
      <c r="M48" s="1"/>
      <c r="N48" s="1"/>
      <c r="O48" s="53"/>
      <c r="P48" s="53"/>
      <c r="Q48" s="53"/>
      <c r="R48" s="53"/>
      <c r="S48" s="53"/>
      <c r="T48" s="54" t="s">
        <v>106</v>
      </c>
      <c r="U48" s="55"/>
      <c r="V48" s="56"/>
      <c r="W48" s="57" t="n">
        <f aca="false">SUM(W46:W47)</f>
        <v>1817874.82666667</v>
      </c>
      <c r="X48" s="4"/>
      <c r="Y48" s="4"/>
      <c r="Z48" s="4"/>
      <c r="AA48" s="4"/>
    </row>
    <row r="49" s="2" customFormat="true" ht="24" hidden="false" customHeight="true" outlineLevel="0" collapsed="false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4"/>
      <c r="Y49" s="4"/>
      <c r="Z49" s="4"/>
      <c r="AA49" s="4"/>
    </row>
    <row r="50" s="2" customFormat="true" ht="15.75" hidden="false" customHeight="true" outlineLevel="0" collapsed="false">
      <c r="A50" s="1"/>
      <c r="B50" s="11"/>
      <c r="C50" s="61"/>
      <c r="D50" s="61"/>
      <c r="E50" s="62"/>
      <c r="F50" s="63"/>
      <c r="G50" s="62"/>
      <c r="H50" s="63"/>
      <c r="I50" s="63"/>
      <c r="J50" s="1"/>
      <c r="K50" s="1"/>
      <c r="L50" s="13"/>
      <c r="M50" s="1"/>
      <c r="N50" s="1"/>
      <c r="O50" s="3"/>
      <c r="P50" s="3"/>
      <c r="Q50" s="3"/>
      <c r="R50" s="3"/>
      <c r="S50" s="3"/>
      <c r="T50" s="3"/>
      <c r="U50" s="3"/>
      <c r="V50" s="3"/>
      <c r="W50" s="3"/>
      <c r="X50" s="4"/>
      <c r="Y50" s="4"/>
      <c r="Z50" s="4"/>
      <c r="AA50" s="4"/>
    </row>
    <row r="51" s="2" customFormat="true" ht="15.75" hidden="false" customHeight="false" outlineLevel="0" collapsed="false">
      <c r="A51" s="1"/>
      <c r="B51" s="11"/>
      <c r="C51" s="64" t="s">
        <v>107</v>
      </c>
      <c r="D51" s="64"/>
      <c r="E51" s="62"/>
      <c r="F51" s="65" t="s">
        <v>108</v>
      </c>
      <c r="G51" s="62" t="s">
        <v>109</v>
      </c>
      <c r="H51" s="64" t="s">
        <v>110</v>
      </c>
      <c r="I51" s="64"/>
      <c r="J51" s="1"/>
      <c r="K51" s="1"/>
      <c r="L51" s="13"/>
      <c r="M51" s="1"/>
      <c r="N51" s="1"/>
      <c r="O51" s="3"/>
      <c r="P51" s="3"/>
      <c r="Q51" s="3"/>
      <c r="R51" s="3"/>
      <c r="S51" s="3"/>
      <c r="T51" s="3"/>
      <c r="U51" s="3"/>
      <c r="V51" s="3"/>
      <c r="W51" s="3"/>
      <c r="X51" s="4"/>
      <c r="Y51" s="4"/>
      <c r="Z51" s="4"/>
      <c r="AA51" s="4"/>
    </row>
    <row r="52" s="2" customFormat="true" ht="16.5" hidden="false" customHeight="true" outlineLevel="0" collapsed="false">
      <c r="A52" s="1"/>
      <c r="B52" s="66"/>
      <c r="C52" s="67"/>
      <c r="D52" s="67"/>
      <c r="E52" s="67"/>
      <c r="F52" s="67"/>
      <c r="G52" s="67"/>
      <c r="H52" s="67"/>
      <c r="I52" s="67"/>
      <c r="J52" s="67"/>
      <c r="K52" s="67"/>
      <c r="L52" s="68"/>
      <c r="M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4"/>
      <c r="Y52" s="4"/>
      <c r="Z52" s="4"/>
      <c r="AA52" s="4"/>
    </row>
    <row r="53" customFormat="false" ht="15.75" hidden="false" customHeight="true" outlineLevel="0" collapsed="false">
      <c r="B53" s="69"/>
      <c r="C53" s="69" t="s">
        <v>111</v>
      </c>
      <c r="D53" s="69"/>
      <c r="E53" s="69"/>
      <c r="F53" s="69"/>
      <c r="G53" s="69"/>
      <c r="H53" s="69"/>
      <c r="I53" s="69"/>
      <c r="J53" s="69"/>
      <c r="K53" s="69"/>
      <c r="L53" s="69"/>
      <c r="O53" s="3"/>
      <c r="P53" s="3"/>
      <c r="Q53" s="3"/>
      <c r="R53" s="3"/>
      <c r="S53" s="3"/>
      <c r="T53" s="3"/>
      <c r="U53" s="3"/>
      <c r="V53" s="3"/>
      <c r="W53" s="3"/>
      <c r="XFC53" s="2"/>
      <c r="XFD53" s="2"/>
    </row>
    <row r="54" customFormat="false" ht="87" hidden="false" customHeight="true" outlineLevel="0" collapsed="false">
      <c r="B54" s="70" t="s">
        <v>112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O54" s="3"/>
      <c r="P54" s="3"/>
      <c r="Q54" s="3"/>
      <c r="R54" s="3"/>
      <c r="S54" s="3"/>
      <c r="T54" s="3"/>
      <c r="U54" s="3"/>
      <c r="V54" s="3"/>
      <c r="W54" s="3"/>
      <c r="XFC54" s="2"/>
      <c r="XFD54" s="2"/>
    </row>
    <row r="55" s="73" customFormat="true" ht="26.25" hidden="false" customHeight="true" outlineLevel="0" collapsed="false">
      <c r="A55" s="71"/>
      <c r="B55" s="72" t="s">
        <v>113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1"/>
      <c r="N55" s="71"/>
      <c r="O55" s="3"/>
      <c r="P55" s="3"/>
      <c r="Q55" s="3"/>
      <c r="R55" s="3"/>
      <c r="S55" s="3"/>
      <c r="T55" s="3"/>
      <c r="U55" s="3"/>
      <c r="V55" s="3"/>
      <c r="W55" s="3"/>
      <c r="XFC55" s="1"/>
      <c r="XFD55" s="1"/>
    </row>
    <row r="56" s="4" customFormat="true" ht="15.75" hidden="false" customHeight="false" outlineLevel="0" collapsed="false">
      <c r="A56" s="74"/>
      <c r="B56" s="69" t="s">
        <v>114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4"/>
      <c r="N56" s="74"/>
      <c r="O56" s="3"/>
      <c r="P56" s="3"/>
      <c r="Q56" s="3"/>
      <c r="R56" s="3"/>
      <c r="S56" s="3"/>
      <c r="T56" s="3"/>
      <c r="U56" s="3"/>
      <c r="V56" s="3"/>
      <c r="W56" s="3"/>
      <c r="XFC56" s="1"/>
      <c r="XFD56" s="1"/>
    </row>
    <row r="57" s="4" customFormat="true" ht="15.75" hidden="false" customHeight="false" outlineLevel="0" collapsed="false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4"/>
      <c r="N57" s="74"/>
      <c r="O57" s="3"/>
      <c r="P57" s="3"/>
      <c r="Q57" s="3"/>
      <c r="R57" s="3"/>
      <c r="S57" s="3"/>
      <c r="T57" s="3"/>
      <c r="U57" s="3"/>
      <c r="V57" s="3"/>
      <c r="W57" s="3"/>
      <c r="XFC57" s="73"/>
      <c r="XFD57" s="73"/>
    </row>
    <row r="58" customFormat="false" ht="15.75" hidden="false" customHeight="false" outlineLevel="0" collapsed="false"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O58" s="3"/>
      <c r="P58" s="3"/>
      <c r="Q58" s="3"/>
      <c r="R58" s="3"/>
      <c r="S58" s="3"/>
      <c r="T58" s="3"/>
      <c r="U58" s="3"/>
      <c r="V58" s="3"/>
      <c r="W58" s="3"/>
      <c r="XFC58" s="4"/>
      <c r="XFD58" s="4"/>
    </row>
    <row r="59" customFormat="false" ht="15.75" hidden="false" customHeight="false" outlineLevel="0" collapsed="false">
      <c r="O59" s="3"/>
      <c r="P59" s="3"/>
      <c r="Q59" s="3"/>
      <c r="R59" s="3"/>
      <c r="S59" s="3"/>
      <c r="T59" s="3"/>
      <c r="U59" s="3"/>
      <c r="V59" s="3"/>
      <c r="W59" s="3"/>
      <c r="XFC59" s="4"/>
      <c r="XFD59" s="4"/>
    </row>
    <row r="60" customFormat="false" ht="15.75" hidden="false" customHeight="false" outlineLevel="0" collapsed="false">
      <c r="O60" s="3"/>
      <c r="P60" s="3"/>
      <c r="Q60" s="3"/>
      <c r="R60" s="3"/>
      <c r="S60" s="3"/>
      <c r="T60" s="3"/>
      <c r="U60" s="3"/>
      <c r="V60" s="3"/>
      <c r="W60" s="3"/>
    </row>
    <row r="61" customFormat="false" ht="15.75" hidden="false" customHeight="false" outlineLevel="0" collapsed="false">
      <c r="O61" s="3"/>
      <c r="P61" s="3"/>
      <c r="Q61" s="3"/>
      <c r="R61" s="3"/>
      <c r="S61" s="3"/>
      <c r="T61" s="3"/>
      <c r="U61" s="3"/>
      <c r="V61" s="3"/>
      <c r="W61" s="3"/>
    </row>
    <row r="62" customFormat="false" ht="15.75" hidden="false" customHeight="false" outlineLevel="0" collapsed="false">
      <c r="O62" s="3"/>
      <c r="P62" s="3"/>
      <c r="Q62" s="3"/>
      <c r="R62" s="3"/>
      <c r="S62" s="3"/>
      <c r="T62" s="3"/>
      <c r="U62" s="3"/>
      <c r="V62" s="3"/>
      <c r="W62" s="3"/>
    </row>
    <row r="63" s="4" customFormat="true" ht="99.75" hidden="false" customHeight="tru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3"/>
      <c r="Q63" s="3"/>
      <c r="R63" s="3"/>
      <c r="S63" s="3"/>
      <c r="T63" s="3"/>
      <c r="U63" s="3"/>
      <c r="V63" s="3"/>
      <c r="W63" s="3"/>
      <c r="XFC63" s="1"/>
      <c r="XFD63" s="1"/>
    </row>
    <row r="64" customFormat="false" ht="15.75" hidden="false" customHeight="false" outlineLevel="0" collapsed="false">
      <c r="O64" s="3"/>
      <c r="P64" s="3"/>
      <c r="Q64" s="3"/>
      <c r="R64" s="3"/>
      <c r="S64" s="3"/>
      <c r="T64" s="3"/>
      <c r="U64" s="3"/>
      <c r="V64" s="3"/>
      <c r="W64" s="3"/>
    </row>
    <row r="65" customFormat="false" ht="15.75" hidden="false" customHeight="false" outlineLevel="0" collapsed="false">
      <c r="O65" s="3"/>
      <c r="P65" s="3"/>
      <c r="Q65" s="3"/>
      <c r="R65" s="3"/>
      <c r="S65" s="3"/>
      <c r="T65" s="3"/>
      <c r="U65" s="3"/>
      <c r="V65" s="3"/>
      <c r="W65" s="3"/>
      <c r="XFC65" s="4"/>
      <c r="XFD65" s="4"/>
    </row>
    <row r="66" customFormat="false" ht="15.75" hidden="false" customHeight="false" outlineLevel="0" collapsed="false">
      <c r="O66" s="3"/>
      <c r="P66" s="3"/>
      <c r="Q66" s="3"/>
      <c r="R66" s="3"/>
      <c r="S66" s="3"/>
      <c r="T66" s="3"/>
      <c r="U66" s="3"/>
      <c r="V66" s="3"/>
      <c r="W66" s="3"/>
    </row>
    <row r="69" customFormat="false" ht="15.75" hidden="false" customHeight="false" outlineLevel="0" collapsed="false">
      <c r="P69" s="1" t="s">
        <v>115</v>
      </c>
    </row>
  </sheetData>
  <mergeCells count="18">
    <mergeCell ref="B1:W1"/>
    <mergeCell ref="O4:W5"/>
    <mergeCell ref="C7:K7"/>
    <mergeCell ref="O7:W7"/>
    <mergeCell ref="C9:D9"/>
    <mergeCell ref="C10:D10"/>
    <mergeCell ref="C11:D11"/>
    <mergeCell ref="C46:H48"/>
    <mergeCell ref="I46:J46"/>
    <mergeCell ref="O46:S48"/>
    <mergeCell ref="I48:J48"/>
    <mergeCell ref="C50:D50"/>
    <mergeCell ref="H50:I50"/>
    <mergeCell ref="O50:W66"/>
    <mergeCell ref="C51:D51"/>
    <mergeCell ref="H51:I51"/>
    <mergeCell ref="B54:L54"/>
    <mergeCell ref="B55:L55"/>
  </mergeCells>
  <dataValidations count="2">
    <dataValidation allowBlank="true" errorStyle="stop" operator="between" showDropDown="false" showErrorMessage="true" showInputMessage="true" sqref="Q23:Q40" type="list">
      <formula1>Справочники!$A$1:$A$5</formula1>
      <formula2>0</formula2>
    </dataValidation>
    <dataValidation allowBlank="true" errorStyle="stop" operator="between" showDropDown="false" showErrorMessage="true" showInputMessage="true" sqref="Q15:Q22 Q41:Q45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60" zoomScaleNormal="60" zoomScalePageLayoutView="100" workbookViewId="0">
      <selection pane="topLeft" activeCell="A1" activeCellId="1" sqref="R25:R40 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1" t="s">
        <v>116</v>
      </c>
    </row>
    <row r="2" customFormat="false" ht="15.75" hidden="false" customHeight="false" outlineLevel="0" collapsed="false">
      <c r="A2" s="1" t="s">
        <v>117</v>
      </c>
    </row>
    <row r="3" customFormat="false" ht="15.75" hidden="false" customHeight="false" outlineLevel="0" collapsed="false">
      <c r="A3" s="1" t="s">
        <v>27</v>
      </c>
    </row>
    <row r="4" customFormat="false" ht="15.75" hidden="false" customHeight="false" outlineLevel="0" collapsed="false">
      <c r="A4" s="1" t="s">
        <v>35</v>
      </c>
    </row>
    <row r="5" customFormat="false" ht="15.75" hidden="false" customHeight="false" outlineLevel="0" collapsed="false">
      <c r="A5" s="1" t="s">
        <v>118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shvalyukee@corp.gidroogk.com</cp:lastModifiedBy>
  <cp:lastPrinted>2025-02-11T11:26:17Z</cp:lastPrinted>
  <dcterms:modified xsi:type="dcterms:W3CDTF">2026-05-15T10:57:23Z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